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icheleandrea_patierno_regione_campania_it/Documents/Desktop/Castelvolturno/Modulistica word/word_Modulistica_4201_AP_2025/"/>
    </mc:Choice>
  </mc:AlternateContent>
  <xr:revisionPtr revIDLastSave="1" documentId="13_ncr:1_{14C03B61-67AD-402A-B765-BF0A9AAC11FF}" xr6:coauthVersionLast="47" xr6:coauthVersionMax="47" xr10:uidLastSave="{7C64D198-A835-45E0-8150-9DCB1A3F2221}"/>
  <bookViews>
    <workbookView xWindow="28680" yWindow="-120" windowWidth="29040" windowHeight="15720" xr2:uid="{00000000-000D-0000-FFFF-FFFF00000000}"/>
  </bookViews>
  <sheets>
    <sheet name="ALLEGATO MOD.E_Costi Manodopera" sheetId="1" r:id="rId1"/>
  </sheets>
  <definedNames>
    <definedName name="_xlnm.Print_Area" localSheetId="0">'ALLEGATO MOD.E_Costi Manodopera'!$A$1:$K$59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H45" i="1"/>
  <c r="G45" i="1"/>
  <c r="H44" i="1"/>
  <c r="G44" i="1"/>
  <c r="F44" i="1"/>
  <c r="H36" i="1"/>
  <c r="G36" i="1"/>
  <c r="H35" i="1"/>
  <c r="G35" i="1"/>
  <c r="H34" i="1"/>
  <c r="G34" i="1"/>
  <c r="K19" i="1"/>
  <c r="K18" i="1"/>
  <c r="K20" i="1"/>
  <c r="I18" i="1"/>
  <c r="I19" i="1"/>
  <c r="I20" i="1"/>
  <c r="H18" i="1"/>
  <c r="H19" i="1"/>
  <c r="H20" i="1"/>
  <c r="G18" i="1"/>
  <c r="G19" i="1"/>
  <c r="F18" i="1"/>
  <c r="F19" i="1"/>
  <c r="K9" i="1"/>
  <c r="K8" i="1"/>
  <c r="K10" i="1"/>
  <c r="I8" i="1"/>
  <c r="H8" i="1"/>
  <c r="H9" i="1"/>
  <c r="G9" i="1"/>
  <c r="G8" i="1"/>
  <c r="I9" i="1"/>
  <c r="H10" i="1"/>
  <c r="F9" i="1"/>
  <c r="F8" i="1"/>
  <c r="F20" i="1"/>
  <c r="F10" i="1"/>
  <c r="K46" i="1" l="1"/>
  <c r="K49" i="1" s="1"/>
  <c r="K39" i="1"/>
  <c r="K52" i="1" l="1"/>
  <c r="G20" i="1" l="1"/>
  <c r="G10" i="1"/>
  <c r="I10" i="1" l="1"/>
  <c r="K23" i="1" l="1"/>
  <c r="K13" i="1"/>
  <c r="K26" i="1" l="1"/>
</calcChain>
</file>

<file path=xl/sharedStrings.xml><?xml version="1.0" encoding="utf-8"?>
<sst xmlns="http://schemas.openxmlformats.org/spreadsheetml/2006/main" count="131" uniqueCount="49">
  <si>
    <t xml:space="preserve">ADDETTI </t>
  </si>
  <si>
    <t>B</t>
  </si>
  <si>
    <t>D</t>
  </si>
  <si>
    <t>E</t>
  </si>
  <si>
    <t>G</t>
  </si>
  <si>
    <t xml:space="preserve">TOTALE FINALE COSTO LORDO  </t>
  </si>
  <si>
    <t>A</t>
  </si>
  <si>
    <t xml:space="preserve">C </t>
  </si>
  <si>
    <t>F = (C+D+E)</t>
  </si>
  <si>
    <t>IDRAULICO-FORESTALE</t>
  </si>
  <si>
    <r>
      <t xml:space="preserve">Tipo </t>
    </r>
    <r>
      <rPr>
        <b/>
        <sz val="8"/>
        <color rgb="FF002060"/>
        <rFont val="Arial Narrow"/>
        <family val="2"/>
      </rPr>
      <t xml:space="preserve"> </t>
    </r>
  </si>
  <si>
    <t xml:space="preserve">Livello  </t>
  </si>
  <si>
    <t xml:space="preserve">Totale </t>
  </si>
  <si>
    <t xml:space="preserve">Totale  </t>
  </si>
  <si>
    <t xml:space="preserve">TOTALE INCIDENZA MANODOPERA DURATA APPALTO </t>
  </si>
  <si>
    <t>TABELLA INCIDENZA  DELLA MANODOPERA - I° ANNUALITA'</t>
  </si>
  <si>
    <t>TABELLA INCIDENZA  DELLA MANODOPERA - II° ANNUALITA'</t>
  </si>
  <si>
    <t>H= F*G</t>
  </si>
  <si>
    <t>H=F*G</t>
  </si>
  <si>
    <t xml:space="preserve">H= F*G </t>
  </si>
  <si>
    <t>Livello 1</t>
  </si>
  <si>
    <t>Livello  2</t>
  </si>
  <si>
    <t>Livello  3</t>
  </si>
  <si>
    <t>C=A*B</t>
  </si>
  <si>
    <t>C = A*B</t>
  </si>
  <si>
    <t xml:space="preserve">N.B. Il presente allegato verrà utilizzato esclusivamente al fine di consentire alla Stazione Appaltante di verificare in capo al concorrente primo in graduatoria, prima dell’aggiudicazione e relativamente ai costi della manodopera, il rispetto di quanto previsto all'articolo 110, comma 5, lettera d) del d.lgs. 36/2023 ovvero che il costo del personale non sia inferiore ai minimi salariali retributivi indicati nelle apposite tabelle di cui all'articolo 41, comma 13 del D.Lgs. 36/2023.  </t>
  </si>
  <si>
    <t>TABELLA  CALCOLO INCIDENZA  DELLA MANODOPERA - I° ANNUALITA'</t>
  </si>
  <si>
    <t>TABELLA CALCOLO  INCIDENZA  DELLA MANODOPERA - II° ANNUALITA'</t>
  </si>
  <si>
    <t>1) INDICARE COSTO LORDO MENSILE. In caso DI COSTO LORDO DIVERSO DA QUELLO CALCOLATO DALLA STAZIONE APPALTANTE specificare ulteriori ed eventuali detrazioni consentite per agevolazioni fiscali/previdenziali di cui beneficia l'Offerente che non penalizzino la manodopera assunta  ed allegare copia dei relativi giustificativi</t>
  </si>
  <si>
    <t>CCNL e C.I.R.L.CAMPANIA</t>
  </si>
  <si>
    <t>MENSILITA'                CCNL</t>
  </si>
  <si>
    <t xml:space="preserve">COSTO LORDO ANNUALE CONTRATTUALE                     PER ADDETTO                                    14 MENSILITA' </t>
  </si>
  <si>
    <t>COSTO ANNUO                         Indennità di mensa                PER ADDETTO                     €/GG/CAD 6,00                          12 MESI</t>
  </si>
  <si>
    <t xml:space="preserve">TOTALE COSTO LORDO  ANNUO               PER ADDETTO </t>
  </si>
  <si>
    <r>
      <t xml:space="preserve">ADDETTI </t>
    </r>
    <r>
      <rPr>
        <b/>
        <sz val="14"/>
        <color rgb="FF002060"/>
        <rFont val="Arial Narrow"/>
        <family val="2"/>
      </rPr>
      <t>(2) (3)</t>
    </r>
  </si>
  <si>
    <r>
      <t xml:space="preserve">COSTO LORDO MENSILE CONTRATTUALE  PER ADDETTO </t>
    </r>
    <r>
      <rPr>
        <b/>
        <sz val="14"/>
        <color rgb="FF002060"/>
        <rFont val="Arial Narrow"/>
        <family val="2"/>
      </rPr>
      <t>(1)</t>
    </r>
  </si>
  <si>
    <t xml:space="preserve">Tipo  </t>
  </si>
  <si>
    <t xml:space="preserve">COSTO LORDO MENSILE CONTRATTUALE  PER ADDETTO (*) </t>
  </si>
  <si>
    <r>
      <t xml:space="preserve">COSTO LORDO MENSILE CONTRATTUALE  PER ADDETTO </t>
    </r>
    <r>
      <rPr>
        <b/>
        <sz val="14"/>
        <color rgb="FF002060"/>
        <rFont val="Arial Narrow"/>
        <family val="2"/>
      </rPr>
      <t>(*)</t>
    </r>
  </si>
  <si>
    <t xml:space="preserve">(*) COMPILAZIONE A CURA DEL CONCORRENTE </t>
  </si>
  <si>
    <t xml:space="preserve">T.INDETER. - FULL TIME </t>
  </si>
  <si>
    <r>
      <t xml:space="preserve">Tipologia </t>
    </r>
    <r>
      <rPr>
        <b/>
        <sz val="8"/>
        <color rgb="FF002060"/>
        <rFont val="Arial Narrow"/>
        <family val="2"/>
      </rPr>
      <t xml:space="preserve"> </t>
    </r>
  </si>
  <si>
    <t>(*)  L'importo  DEL COSTO LORDO MENSILE è calcolato  sommando l'imponibile contributivo secondo le tabelle CCNL IDRAULICO-FORESTALE e CIRL CAMPANIA, la contribuzione a carico dell'azienda  e il rateo di T.F.R. LA CONTRIBUZIONE A CARICO DELL'AZIENDA è al netto della fiscalizzazione degli oneri contributivi come da circolare Inps n.46 del 20.02.2025,                                                                                                                                                                                       Ad esempio per il livello 1 il calcolo del costo lordo mensile  è il seguente: € 1.429,00  (imponibile contributivo tabella CCNL e CIRL 2022-2025)  +  € 260,83 (contribuzione a carico azienda al netto della fiscalizzazione oneri contributivi pari al 12,5228% dell'imponibile contributivo + Contribuzione Ente Bilaterale + Contribuzione CIMIF + Contribuzione CAC) +  € 106,00 (rateo mensile T.F.R)=  € 1.795,83</t>
  </si>
  <si>
    <t xml:space="preserve">Procedura Aperta telematica ai sensi dell’art.71 del D.Lgs.36/2023 con il criterio dell’offerta economicamente più vantaggiosa, per l’affidamento dei Servizi forestali di manutenzione straordinaria di “RIQUALIFICAZIONE E MESSA IN SICUREZZA DI AREE VERDI, AREE NATURALI, FORESTE, OASI FAUNISTICHE REGIONALI – CONTRASTO ALLE ISOLE DI CALORE - PINETA DI CASTEL VOLTURNO, OASI DEI VARICONI E OASI DI SOGLITELLE” – Programmazione III° fase” - DURATA 24 MESI </t>
  </si>
  <si>
    <t>PINETA DI CASTEL VOLTURNO, OASI DEI VARICONI E OASI DI SOGLITELLE”</t>
  </si>
  <si>
    <t xml:space="preserve">COSTO ANNUO Trsferta                        PER ADDETTO                     €/gg/cad 1,78  -                12 MESI </t>
  </si>
  <si>
    <t xml:space="preserve">ALLEGATO AL MODELLO E "OFFERTA ECONOMICA (*) </t>
  </si>
  <si>
    <t xml:space="preserve">2) INSERIRE EVENTUALI MAGGIORI ADDETTI  QUALE MIGLIORIA OFFERTA IN SEDE DI OFFERTA TECNICA. Ad esempio se si offrono 8 addetti LIVELLO 1 il numero di addetti diventa 101,   </t>
  </si>
  <si>
    <t xml:space="preserve">3) RIMODULARE IL LIVELLO QUALE MIGLIORIA OFFERTA IN SEDE DI OFFERTA TECNICA . Ad esempio se si offrono 10 Livelli 2 la colonna G va rimodulata con 3 addetti Livello 3, 18 addetti Livello 2 e 95 addetti livello 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</si>
</sst>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[$€-410]_-;\-* #,##0.00\ [$€-410]_-;_-* &quot;-&quot;??\ [$€-410]_-;_-@_-"/>
    <numFmt numFmtId="166" formatCode="#,##0_ ;\-#,##0\ "/>
  </numFmts>
  <fonts count="12" x14ac:knownFonts="1">
    <font>
      <sz val="11"/>
      <color theme="1"/>
      <name val="Calibri"/>
      <family val="2"/>
      <scheme val="minor"/>
    </font>
    <font>
      <b/>
      <sz val="12"/>
      <color rgb="FF002060"/>
      <name val="Arial Narrow"/>
      <family val="2"/>
    </font>
    <font>
      <sz val="11"/>
      <color rgb="FF002060"/>
      <name val="Arial Narrow"/>
      <family val="2"/>
    </font>
    <font>
      <b/>
      <sz val="14"/>
      <color rgb="FF002060"/>
      <name val="Arial Narrow"/>
      <family val="2"/>
    </font>
    <font>
      <b/>
      <sz val="11"/>
      <color rgb="FF002060"/>
      <name val="Arial Narrow"/>
      <family val="2"/>
    </font>
    <font>
      <b/>
      <sz val="8"/>
      <color rgb="FF002060"/>
      <name val="Arial Narrow"/>
      <family val="2"/>
    </font>
    <font>
      <b/>
      <sz val="10"/>
      <color rgb="FF002060"/>
      <name val="Arial Narrow"/>
      <family val="2"/>
    </font>
    <font>
      <b/>
      <sz val="9"/>
      <color rgb="FF002060"/>
      <name val="Arial Narrow"/>
      <family val="2"/>
    </font>
    <font>
      <sz val="14"/>
      <color theme="1"/>
      <name val="Calibri"/>
      <family val="2"/>
      <scheme val="minor"/>
    </font>
    <font>
      <u/>
      <sz val="11"/>
      <color rgb="FF002060"/>
      <name val="Arial Narrow"/>
      <family val="2"/>
    </font>
    <font>
      <b/>
      <sz val="22"/>
      <color rgb="FF002060"/>
      <name val="Arial Narrow"/>
      <family val="2"/>
    </font>
    <font>
      <b/>
      <sz val="2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theme="0" tint="-0.499984740745262"/>
      </top>
      <bottom style="medium">
        <color indexed="64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auto="1"/>
      </left>
      <right/>
      <top/>
      <bottom style="double">
        <color theme="0" tint="-0.499984740745262"/>
      </bottom>
      <diagonal/>
    </border>
    <border>
      <left/>
      <right style="double">
        <color auto="1"/>
      </right>
      <top/>
      <bottom style="double">
        <color theme="0" tint="-0.499984740745262"/>
      </bottom>
      <diagonal/>
    </border>
    <border>
      <left style="double">
        <color auto="1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auto="1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auto="1"/>
      </left>
      <right/>
      <top style="double">
        <color theme="0" tint="-0.499984740745262"/>
      </top>
      <bottom style="medium">
        <color indexed="64"/>
      </bottom>
      <diagonal/>
    </border>
    <border>
      <left/>
      <right style="double">
        <color auto="1"/>
      </right>
      <top style="double">
        <color theme="0" tint="-0.499984740745262"/>
      </top>
      <bottom style="medium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/>
      <diagonal/>
    </border>
    <border>
      <left/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auto="1"/>
      </top>
      <bottom style="double">
        <color theme="0" tint="-0.499984740745262"/>
      </bottom>
      <diagonal/>
    </border>
    <border>
      <left style="double">
        <color auto="1"/>
      </left>
      <right/>
      <top style="double">
        <color auto="1"/>
      </top>
      <bottom style="double">
        <color theme="0" tint="-0.499984740745262"/>
      </bottom>
      <diagonal/>
    </border>
    <border>
      <left/>
      <right style="double">
        <color auto="1"/>
      </right>
      <top style="double">
        <color auto="1"/>
      </top>
      <bottom style="double">
        <color theme="0" tint="-0.499984740745262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1" xfId="0" applyFont="1" applyBorder="1"/>
    <xf numFmtId="0" fontId="2" fillId="0" borderId="3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" fontId="2" fillId="0" borderId="4" xfId="0" applyNumberFormat="1" applyFont="1" applyBorder="1" applyAlignment="1" applyProtection="1">
      <alignment horizontal="center"/>
      <protection locked="0"/>
    </xf>
    <xf numFmtId="1" fontId="2" fillId="0" borderId="3" xfId="0" applyNumberFormat="1" applyFont="1" applyBorder="1" applyAlignment="1" applyProtection="1">
      <alignment horizontal="center"/>
      <protection locked="0"/>
    </xf>
    <xf numFmtId="166" fontId="2" fillId="0" borderId="17" xfId="0" applyNumberFormat="1" applyFont="1" applyBorder="1" applyAlignment="1" applyProtection="1">
      <alignment horizontal="center"/>
      <protection locked="0"/>
    </xf>
    <xf numFmtId="166" fontId="2" fillId="0" borderId="6" xfId="0" applyNumberFormat="1" applyFont="1" applyBorder="1" applyAlignment="1" applyProtection="1">
      <alignment horizontal="center"/>
      <protection locked="0"/>
    </xf>
    <xf numFmtId="0" fontId="3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0" borderId="40" xfId="0" applyFont="1" applyBorder="1" applyProtection="1">
      <protection locked="0"/>
    </xf>
    <xf numFmtId="0" fontId="2" fillId="0" borderId="5" xfId="0" applyFont="1" applyBorder="1" applyProtection="1">
      <protection locked="0"/>
    </xf>
    <xf numFmtId="165" fontId="2" fillId="0" borderId="17" xfId="0" applyNumberFormat="1" applyFont="1" applyBorder="1" applyProtection="1">
      <protection locked="0"/>
    </xf>
    <xf numFmtId="165" fontId="2" fillId="0" borderId="18" xfId="0" applyNumberFormat="1" applyFont="1" applyBorder="1" applyProtection="1">
      <protection locked="0"/>
    </xf>
    <xf numFmtId="164" fontId="4" fillId="0" borderId="41" xfId="0" applyNumberFormat="1" applyFont="1" applyBorder="1" applyAlignment="1" applyProtection="1">
      <alignment horizontal="center"/>
      <protection locked="0"/>
    </xf>
    <xf numFmtId="0" fontId="2" fillId="0" borderId="4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7" xfId="0" applyFont="1" applyBorder="1" applyProtection="1">
      <protection locked="0"/>
    </xf>
    <xf numFmtId="16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164" fontId="4" fillId="0" borderId="43" xfId="0" applyNumberFormat="1" applyFont="1" applyBorder="1" applyAlignment="1" applyProtection="1">
      <alignment horizontal="center"/>
      <protection locked="0"/>
    </xf>
    <xf numFmtId="0" fontId="2" fillId="0" borderId="44" xfId="0" applyFont="1" applyBorder="1" applyProtection="1">
      <protection locked="0"/>
    </xf>
    <xf numFmtId="0" fontId="2" fillId="0" borderId="23" xfId="0" applyFont="1" applyBorder="1" applyProtection="1">
      <protection locked="0"/>
    </xf>
    <xf numFmtId="0" fontId="2" fillId="0" borderId="45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24" xfId="0" applyFont="1" applyBorder="1" applyProtection="1">
      <protection locked="0"/>
    </xf>
    <xf numFmtId="164" fontId="4" fillId="0" borderId="46" xfId="0" applyNumberFormat="1" applyFont="1" applyBorder="1" applyAlignment="1" applyProtection="1">
      <alignment horizontal="center"/>
      <protection locked="0"/>
    </xf>
    <xf numFmtId="0" fontId="2" fillId="0" borderId="47" xfId="0" applyFont="1" applyBorder="1"/>
    <xf numFmtId="0" fontId="2" fillId="0" borderId="2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48" xfId="0" applyNumberFormat="1" applyFont="1" applyBorder="1" applyAlignment="1">
      <alignment horizontal="center" vertical="center"/>
    </xf>
    <xf numFmtId="0" fontId="2" fillId="0" borderId="34" xfId="0" applyFont="1" applyBorder="1"/>
    <xf numFmtId="0" fontId="7" fillId="0" borderId="34" xfId="0" applyFont="1" applyBorder="1"/>
    <xf numFmtId="0" fontId="7" fillId="0" borderId="35" xfId="0" applyFont="1" applyBorder="1"/>
    <xf numFmtId="165" fontId="1" fillId="0" borderId="13" xfId="0" applyNumberFormat="1" applyFont="1" applyBorder="1"/>
    <xf numFmtId="0" fontId="2" fillId="0" borderId="49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165" fontId="2" fillId="0" borderId="17" xfId="0" applyNumberFormat="1" applyFont="1" applyBorder="1" applyAlignment="1" applyProtection="1">
      <alignment horizontal="center"/>
      <protection locked="0"/>
    </xf>
    <xf numFmtId="165" fontId="2" fillId="0" borderId="18" xfId="0" applyNumberFormat="1" applyFont="1" applyBorder="1" applyAlignment="1" applyProtection="1">
      <alignment horizontal="center"/>
      <protection locked="0"/>
    </xf>
    <xf numFmtId="0" fontId="2" fillId="0" borderId="42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165" fontId="2" fillId="0" borderId="6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1" fillId="0" borderId="48" xfId="0" applyNumberFormat="1" applyFont="1" applyBorder="1"/>
    <xf numFmtId="165" fontId="1" fillId="0" borderId="35" xfId="0" applyNumberFormat="1" applyFont="1" applyBorder="1"/>
    <xf numFmtId="0" fontId="2" fillId="0" borderId="35" xfId="0" applyFont="1" applyBorder="1"/>
    <xf numFmtId="0" fontId="2" fillId="0" borderId="15" xfId="0" applyFont="1" applyBorder="1" applyAlignment="1" applyProtection="1">
      <alignment horizontal="center"/>
      <protection locked="0"/>
    </xf>
    <xf numFmtId="0" fontId="3" fillId="2" borderId="32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3" borderId="30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37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1" fillId="3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4" fillId="0" borderId="50" xfId="0" applyFont="1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10" fillId="3" borderId="57" xfId="0" applyFont="1" applyFill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9" fillId="0" borderId="3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5" xfId="0" applyBorder="1" applyAlignment="1">
      <alignment vertical="center" wrapText="1"/>
    </xf>
    <xf numFmtId="0" fontId="2" fillId="0" borderId="50" xfId="0" applyFont="1" applyBorder="1" applyAlignment="1">
      <alignment vertical="top" wrapText="1"/>
    </xf>
    <xf numFmtId="0" fontId="0" fillId="0" borderId="51" xfId="0" applyBorder="1"/>
    <xf numFmtId="0" fontId="0" fillId="0" borderId="52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showGridLines="0" tabSelected="1" view="pageBreakPreview" topLeftCell="A11" zoomScaleNormal="110" zoomScaleSheetLayoutView="100" workbookViewId="0">
      <selection activeCell="A56" sqref="A56"/>
    </sheetView>
  </sheetViews>
  <sheetFormatPr defaultColWidth="0" defaultRowHeight="16.5" zeroHeight="1" x14ac:dyDescent="0.3"/>
  <cols>
    <col min="1" max="1" width="22.7109375" style="1" customWidth="1"/>
    <col min="2" max="2" width="21.85546875" style="1" customWidth="1"/>
    <col min="3" max="3" width="12.28515625" style="1" customWidth="1"/>
    <col min="4" max="4" width="16" style="1" customWidth="1"/>
    <col min="5" max="5" width="12.140625" style="1" customWidth="1"/>
    <col min="6" max="6" width="20.28515625" style="1" customWidth="1"/>
    <col min="7" max="7" width="15" style="1" customWidth="1"/>
    <col min="8" max="8" width="15.42578125" style="1" customWidth="1"/>
    <col min="9" max="9" width="16.85546875" style="1" customWidth="1"/>
    <col min="10" max="10" width="14.85546875" style="1" customWidth="1"/>
    <col min="11" max="11" width="33.42578125" style="3" customWidth="1"/>
    <col min="12" max="12" width="3.28515625" style="1" customWidth="1"/>
    <col min="13" max="14" width="0" style="1" hidden="1" customWidth="1"/>
    <col min="15" max="16384" width="9" style="1" hidden="1"/>
  </cols>
  <sheetData>
    <row r="1" spans="1:11" ht="26.65" customHeight="1" thickTop="1" x14ac:dyDescent="0.3">
      <c r="A1" s="74" t="s">
        <v>43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11" ht="30" customHeight="1" thickBot="1" x14ac:dyDescent="0.35">
      <c r="A2" s="77"/>
      <c r="B2" s="78"/>
      <c r="C2" s="78"/>
      <c r="D2" s="78"/>
      <c r="E2" s="78"/>
      <c r="F2" s="78"/>
      <c r="G2" s="78"/>
      <c r="H2" s="78"/>
      <c r="I2" s="78"/>
      <c r="J2" s="78"/>
      <c r="K2" s="79"/>
    </row>
    <row r="3" spans="1:11" ht="30.75" customHeight="1" thickTop="1" thickBot="1" x14ac:dyDescent="0.35">
      <c r="A3" s="56" t="s">
        <v>44</v>
      </c>
      <c r="B3" s="57"/>
      <c r="C3" s="57"/>
      <c r="D3" s="57"/>
      <c r="E3" s="57"/>
      <c r="F3" s="57"/>
      <c r="G3" s="57"/>
      <c r="H3" s="57"/>
      <c r="I3" s="57"/>
      <c r="J3" s="57"/>
      <c r="K3" s="58"/>
    </row>
    <row r="4" spans="1:11" ht="20.25" thickTop="1" thickBot="1" x14ac:dyDescent="0.35">
      <c r="A4" s="53" t="s">
        <v>26</v>
      </c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19.5" thickBot="1" x14ac:dyDescent="0.35">
      <c r="A5" s="10"/>
      <c r="B5" s="5"/>
      <c r="C5" s="5"/>
      <c r="D5" s="5" t="s">
        <v>6</v>
      </c>
      <c r="E5" s="5" t="s">
        <v>1</v>
      </c>
      <c r="F5" s="5" t="s">
        <v>7</v>
      </c>
      <c r="G5" s="5" t="s">
        <v>2</v>
      </c>
      <c r="H5" s="5" t="s">
        <v>3</v>
      </c>
      <c r="I5" s="5" t="s">
        <v>8</v>
      </c>
      <c r="J5" s="5" t="s">
        <v>4</v>
      </c>
      <c r="K5" s="11" t="s">
        <v>19</v>
      </c>
    </row>
    <row r="6" spans="1:11" ht="16.5" customHeight="1" x14ac:dyDescent="0.3">
      <c r="A6" s="64" t="s">
        <v>29</v>
      </c>
      <c r="B6" s="66" t="s">
        <v>41</v>
      </c>
      <c r="C6" s="66" t="s">
        <v>11</v>
      </c>
      <c r="D6" s="68" t="s">
        <v>37</v>
      </c>
      <c r="E6" s="68" t="s">
        <v>30</v>
      </c>
      <c r="F6" s="68" t="s">
        <v>31</v>
      </c>
      <c r="G6" s="70" t="s">
        <v>32</v>
      </c>
      <c r="H6" s="72" t="s">
        <v>45</v>
      </c>
      <c r="I6" s="68" t="s">
        <v>33</v>
      </c>
      <c r="J6" s="68" t="s">
        <v>0</v>
      </c>
      <c r="K6" s="59" t="s">
        <v>5</v>
      </c>
    </row>
    <row r="7" spans="1:11" ht="48.2" customHeight="1" thickBot="1" x14ac:dyDescent="0.35">
      <c r="A7" s="65"/>
      <c r="B7" s="67"/>
      <c r="C7" s="67"/>
      <c r="D7" s="69"/>
      <c r="E7" s="69"/>
      <c r="F7" s="69"/>
      <c r="G7" s="71"/>
      <c r="H7" s="73"/>
      <c r="I7" s="69"/>
      <c r="J7" s="69"/>
      <c r="K7" s="60"/>
    </row>
    <row r="8" spans="1:11" x14ac:dyDescent="0.3">
      <c r="A8" s="12" t="s">
        <v>9</v>
      </c>
      <c r="B8" s="40" t="s">
        <v>40</v>
      </c>
      <c r="C8" s="13" t="s">
        <v>22</v>
      </c>
      <c r="D8" s="14">
        <v>1987.7</v>
      </c>
      <c r="E8" s="8">
        <v>14</v>
      </c>
      <c r="F8" s="14">
        <f>D8*E8</f>
        <v>27827.8</v>
      </c>
      <c r="G8" s="20">
        <f>26*12*6</f>
        <v>1872</v>
      </c>
      <c r="H8" s="15">
        <f t="shared" ref="H8:H9" si="0">1.78*26*12</f>
        <v>555.36</v>
      </c>
      <c r="I8" s="20">
        <f>SUM(F8:H8)</f>
        <v>30255.16</v>
      </c>
      <c r="J8" s="6">
        <v>3</v>
      </c>
      <c r="K8" s="22">
        <f>I8*J8</f>
        <v>90765.48</v>
      </c>
    </row>
    <row r="9" spans="1:11" x14ac:dyDescent="0.3">
      <c r="A9" s="17" t="s">
        <v>9</v>
      </c>
      <c r="B9" s="4" t="s">
        <v>40</v>
      </c>
      <c r="C9" s="19" t="s">
        <v>21</v>
      </c>
      <c r="D9" s="20">
        <v>1941.71</v>
      </c>
      <c r="E9" s="9">
        <v>14</v>
      </c>
      <c r="F9" s="20">
        <f>D9*E9+0.05</f>
        <v>27183.99</v>
      </c>
      <c r="G9" s="20">
        <f>26*6*12</f>
        <v>1872</v>
      </c>
      <c r="H9" s="15">
        <f t="shared" si="0"/>
        <v>555.36</v>
      </c>
      <c r="I9" s="20">
        <f t="shared" ref="I9" si="1">SUM(F9:H9)</f>
        <v>29611.350000000002</v>
      </c>
      <c r="J9" s="7">
        <v>8</v>
      </c>
      <c r="K9" s="22">
        <f>I9*J9-0.02</f>
        <v>236890.78000000003</v>
      </c>
    </row>
    <row r="10" spans="1:11" x14ac:dyDescent="0.3">
      <c r="A10" s="23" t="s">
        <v>9</v>
      </c>
      <c r="B10" s="4" t="s">
        <v>40</v>
      </c>
      <c r="C10" s="19" t="s">
        <v>20</v>
      </c>
      <c r="D10" s="20">
        <v>1795.83</v>
      </c>
      <c r="E10" s="9">
        <v>14</v>
      </c>
      <c r="F10" s="20">
        <f>D10*E10+0.07</f>
        <v>25141.69</v>
      </c>
      <c r="G10" s="20">
        <f>26*6*12</f>
        <v>1872</v>
      </c>
      <c r="H10" s="15">
        <f>1.78*26*12</f>
        <v>555.36</v>
      </c>
      <c r="I10" s="20">
        <f>SUM(F10:H10)</f>
        <v>27569.05</v>
      </c>
      <c r="J10" s="7">
        <v>95</v>
      </c>
      <c r="K10" s="22">
        <f>I10*J10-0.25</f>
        <v>2619059.5</v>
      </c>
    </row>
    <row r="11" spans="1:11" x14ac:dyDescent="0.3">
      <c r="A11" s="17"/>
      <c r="B11" s="4"/>
      <c r="C11" s="19"/>
      <c r="D11" s="21"/>
      <c r="E11" s="24"/>
      <c r="F11" s="24"/>
      <c r="G11" s="18"/>
      <c r="H11" s="19"/>
      <c r="I11" s="21"/>
      <c r="J11" s="18"/>
      <c r="K11" s="22"/>
    </row>
    <row r="12" spans="1:11" ht="17.25" thickBot="1" x14ac:dyDescent="0.35">
      <c r="A12" s="25"/>
      <c r="B12" s="52"/>
      <c r="C12" s="27"/>
      <c r="D12" s="28"/>
      <c r="E12" s="29"/>
      <c r="F12" s="29"/>
      <c r="G12" s="26"/>
      <c r="H12" s="27"/>
      <c r="I12" s="28"/>
      <c r="J12" s="26"/>
      <c r="K12" s="30"/>
    </row>
    <row r="13" spans="1:11" ht="30.6" customHeight="1" thickBot="1" x14ac:dyDescent="0.35">
      <c r="A13" s="31"/>
      <c r="B13" s="32"/>
      <c r="C13" s="32"/>
      <c r="D13" s="32"/>
      <c r="E13" s="32"/>
      <c r="F13" s="32"/>
      <c r="G13" s="32"/>
      <c r="H13" s="32"/>
      <c r="I13" s="32"/>
      <c r="J13" s="33" t="s">
        <v>12</v>
      </c>
      <c r="K13" s="34">
        <f>SUM(K8:K12)</f>
        <v>2946715.76</v>
      </c>
    </row>
    <row r="14" spans="1:11" ht="20.25" thickTop="1" thickBot="1" x14ac:dyDescent="0.35">
      <c r="A14" s="53" t="s">
        <v>27</v>
      </c>
      <c r="B14" s="54"/>
      <c r="C14" s="54"/>
      <c r="D14" s="54"/>
      <c r="E14" s="54"/>
      <c r="F14" s="54"/>
      <c r="G14" s="54"/>
      <c r="H14" s="54"/>
      <c r="I14" s="54"/>
      <c r="J14" s="54"/>
      <c r="K14" s="55"/>
    </row>
    <row r="15" spans="1:11" ht="19.5" thickBot="1" x14ac:dyDescent="0.35">
      <c r="A15" s="10"/>
      <c r="B15" s="5"/>
      <c r="C15" s="5"/>
      <c r="D15" s="5" t="s">
        <v>6</v>
      </c>
      <c r="E15" s="5" t="s">
        <v>1</v>
      </c>
      <c r="F15" s="5" t="s">
        <v>7</v>
      </c>
      <c r="G15" s="5" t="s">
        <v>2</v>
      </c>
      <c r="H15" s="5" t="s">
        <v>3</v>
      </c>
      <c r="I15" s="5" t="s">
        <v>8</v>
      </c>
      <c r="J15" s="5" t="s">
        <v>4</v>
      </c>
      <c r="K15" s="11" t="s">
        <v>17</v>
      </c>
    </row>
    <row r="16" spans="1:11" ht="16.5" customHeight="1" x14ac:dyDescent="0.3">
      <c r="A16" s="64" t="s">
        <v>29</v>
      </c>
      <c r="B16" s="66" t="s">
        <v>10</v>
      </c>
      <c r="C16" s="66" t="s">
        <v>11</v>
      </c>
      <c r="D16" s="68" t="s">
        <v>38</v>
      </c>
      <c r="E16" s="68" t="s">
        <v>30</v>
      </c>
      <c r="F16" s="68" t="s">
        <v>31</v>
      </c>
      <c r="G16" s="70" t="s">
        <v>32</v>
      </c>
      <c r="H16" s="72" t="s">
        <v>45</v>
      </c>
      <c r="I16" s="68" t="s">
        <v>33</v>
      </c>
      <c r="J16" s="68" t="s">
        <v>0</v>
      </c>
      <c r="K16" s="59" t="s">
        <v>5</v>
      </c>
    </row>
    <row r="17" spans="1:11" ht="48.2" customHeight="1" thickBot="1" x14ac:dyDescent="0.35">
      <c r="A17" s="65"/>
      <c r="B17" s="67"/>
      <c r="C17" s="67"/>
      <c r="D17" s="69"/>
      <c r="E17" s="69"/>
      <c r="F17" s="69"/>
      <c r="G17" s="71"/>
      <c r="H17" s="73"/>
      <c r="I17" s="69"/>
      <c r="J17" s="69"/>
      <c r="K17" s="60"/>
    </row>
    <row r="18" spans="1:11" x14ac:dyDescent="0.3">
      <c r="A18" s="39" t="s">
        <v>9</v>
      </c>
      <c r="B18" s="40" t="s">
        <v>40</v>
      </c>
      <c r="C18" s="41" t="s">
        <v>22</v>
      </c>
      <c r="D18" s="42">
        <v>1987.7</v>
      </c>
      <c r="E18" s="8">
        <v>14</v>
      </c>
      <c r="F18" s="46">
        <f>D18*E18</f>
        <v>27827.8</v>
      </c>
      <c r="G18" s="46">
        <f t="shared" ref="G18:G19" si="2">26*6*12</f>
        <v>1872</v>
      </c>
      <c r="H18" s="43">
        <f t="shared" ref="H18:H19" si="3">1.78*26*12</f>
        <v>555.36</v>
      </c>
      <c r="I18" s="46">
        <f t="shared" ref="I18:I19" si="4">SUM(F18:H18)</f>
        <v>30255.16</v>
      </c>
      <c r="J18" s="6">
        <v>3</v>
      </c>
      <c r="K18" s="16">
        <f>I18*J18</f>
        <v>90765.48</v>
      </c>
    </row>
    <row r="19" spans="1:11" x14ac:dyDescent="0.3">
      <c r="A19" s="44" t="s">
        <v>9</v>
      </c>
      <c r="B19" s="4" t="s">
        <v>40</v>
      </c>
      <c r="C19" s="45" t="s">
        <v>21</v>
      </c>
      <c r="D19" s="46">
        <v>1941.71</v>
      </c>
      <c r="E19" s="9">
        <v>14</v>
      </c>
      <c r="F19" s="46">
        <f>D19*E19+0.05</f>
        <v>27183.99</v>
      </c>
      <c r="G19" s="46">
        <f t="shared" si="2"/>
        <v>1872</v>
      </c>
      <c r="H19" s="43">
        <f t="shared" si="3"/>
        <v>555.36</v>
      </c>
      <c r="I19" s="46">
        <f t="shared" si="4"/>
        <v>29611.350000000002</v>
      </c>
      <c r="J19" s="7">
        <v>8</v>
      </c>
      <c r="K19" s="22">
        <f>I19*J19-0.02</f>
        <v>236890.78000000003</v>
      </c>
    </row>
    <row r="20" spans="1:11" x14ac:dyDescent="0.3">
      <c r="A20" s="44" t="s">
        <v>9</v>
      </c>
      <c r="B20" s="4" t="s">
        <v>40</v>
      </c>
      <c r="C20" s="45" t="s">
        <v>20</v>
      </c>
      <c r="D20" s="46">
        <v>1795.83</v>
      </c>
      <c r="E20" s="9">
        <v>14</v>
      </c>
      <c r="F20" s="46">
        <f>D20*E20+0.07</f>
        <v>25141.69</v>
      </c>
      <c r="G20" s="46">
        <f>26*6*12</f>
        <v>1872</v>
      </c>
      <c r="H20" s="43">
        <f>1.78*26*12</f>
        <v>555.36</v>
      </c>
      <c r="I20" s="46">
        <f>SUM(F20:H20)</f>
        <v>27569.05</v>
      </c>
      <c r="J20" s="7">
        <v>95</v>
      </c>
      <c r="K20" s="22">
        <f>I20*J20-0.25</f>
        <v>2619059.5</v>
      </c>
    </row>
    <row r="21" spans="1:11" x14ac:dyDescent="0.3">
      <c r="A21" s="17"/>
      <c r="B21" s="18"/>
      <c r="C21" s="19"/>
      <c r="D21" s="21"/>
      <c r="E21" s="24"/>
      <c r="F21" s="24"/>
      <c r="G21" s="18"/>
      <c r="H21" s="19"/>
      <c r="I21" s="21"/>
      <c r="J21" s="18"/>
      <c r="K21" s="22"/>
    </row>
    <row r="22" spans="1:11" ht="17.25" thickBot="1" x14ac:dyDescent="0.35">
      <c r="A22" s="25"/>
      <c r="B22" s="26"/>
      <c r="C22" s="27"/>
      <c r="D22" s="28"/>
      <c r="E22" s="29"/>
      <c r="F22" s="29"/>
      <c r="G22" s="26"/>
      <c r="H22" s="27"/>
      <c r="I22" s="28"/>
      <c r="J22" s="26"/>
      <c r="K22" s="30"/>
    </row>
    <row r="23" spans="1:11" ht="30.6" customHeight="1" thickBot="1" x14ac:dyDescent="0.35">
      <c r="A23" s="31"/>
      <c r="B23" s="32"/>
      <c r="C23" s="32"/>
      <c r="D23" s="32"/>
      <c r="E23" s="32"/>
      <c r="F23" s="32"/>
      <c r="G23" s="32"/>
      <c r="H23" s="32"/>
      <c r="I23" s="32"/>
      <c r="J23" s="33" t="s">
        <v>13</v>
      </c>
      <c r="K23" s="34">
        <f>SUM(K18:K22)</f>
        <v>2946715.76</v>
      </c>
    </row>
    <row r="24" spans="1:11" s="2" customFormat="1" ht="13.5" hidden="1" x14ac:dyDescent="0.25">
      <c r="A24" s="36"/>
      <c r="K24" s="37"/>
    </row>
    <row r="25" spans="1:11" s="2" customFormat="1" ht="14.25" thickBot="1" x14ac:dyDescent="0.3">
      <c r="A25" s="36"/>
      <c r="K25" s="37"/>
    </row>
    <row r="26" spans="1:11" s="2" customFormat="1" ht="19.5" thickBot="1" x14ac:dyDescent="0.35">
      <c r="A26" s="36"/>
      <c r="E26" s="61" t="s">
        <v>14</v>
      </c>
      <c r="F26" s="62"/>
      <c r="G26" s="62"/>
      <c r="H26" s="62"/>
      <c r="I26" s="62"/>
      <c r="J26" s="63"/>
      <c r="K26" s="38">
        <f>K13+K23</f>
        <v>5893431.5199999996</v>
      </c>
    </row>
    <row r="27" spans="1:11" s="2" customFormat="1" ht="13.5" x14ac:dyDescent="0.25">
      <c r="A27" s="36"/>
      <c r="K27" s="37"/>
    </row>
    <row r="28" spans="1:11" s="2" customFormat="1" ht="63.75" customHeight="1" thickBot="1" x14ac:dyDescent="0.3">
      <c r="A28" s="80" t="s">
        <v>42</v>
      </c>
      <c r="B28" s="81"/>
      <c r="C28" s="81"/>
      <c r="D28" s="81"/>
      <c r="E28" s="81"/>
      <c r="F28" s="81"/>
      <c r="G28" s="81"/>
      <c r="H28" s="81"/>
      <c r="I28" s="81"/>
      <c r="J28" s="81"/>
      <c r="K28" s="82"/>
    </row>
    <row r="29" spans="1:11" ht="25.5" customHeight="1" thickTop="1" thickBot="1" x14ac:dyDescent="0.35">
      <c r="A29" s="83" t="s">
        <v>46</v>
      </c>
      <c r="B29" s="84"/>
      <c r="C29" s="84"/>
      <c r="D29" s="84"/>
      <c r="E29" s="84"/>
      <c r="F29" s="84"/>
      <c r="G29" s="84"/>
      <c r="H29" s="84"/>
      <c r="I29" s="84"/>
      <c r="J29" s="84"/>
      <c r="K29" s="85"/>
    </row>
    <row r="30" spans="1:11" ht="20.25" thickTop="1" thickBot="1" x14ac:dyDescent="0.35">
      <c r="A30" s="53" t="s">
        <v>15</v>
      </c>
      <c r="B30" s="54"/>
      <c r="C30" s="54"/>
      <c r="D30" s="54"/>
      <c r="E30" s="54"/>
      <c r="F30" s="54"/>
      <c r="G30" s="54"/>
      <c r="H30" s="54"/>
      <c r="I30" s="54"/>
      <c r="J30" s="54"/>
      <c r="K30" s="55"/>
    </row>
    <row r="31" spans="1:11" ht="19.5" thickBot="1" x14ac:dyDescent="0.35">
      <c r="A31" s="10"/>
      <c r="B31" s="5"/>
      <c r="C31" s="5"/>
      <c r="D31" s="5" t="s">
        <v>6</v>
      </c>
      <c r="E31" s="5" t="s">
        <v>1</v>
      </c>
      <c r="F31" s="5" t="s">
        <v>23</v>
      </c>
      <c r="G31" s="5" t="s">
        <v>2</v>
      </c>
      <c r="H31" s="5" t="s">
        <v>3</v>
      </c>
      <c r="I31" s="5" t="s">
        <v>8</v>
      </c>
      <c r="J31" s="5" t="s">
        <v>4</v>
      </c>
      <c r="K31" s="11" t="s">
        <v>18</v>
      </c>
    </row>
    <row r="32" spans="1:11" ht="16.5" customHeight="1" x14ac:dyDescent="0.3">
      <c r="A32" s="64" t="s">
        <v>29</v>
      </c>
      <c r="B32" s="66" t="s">
        <v>10</v>
      </c>
      <c r="C32" s="66" t="s">
        <v>11</v>
      </c>
      <c r="D32" s="68" t="s">
        <v>35</v>
      </c>
      <c r="E32" s="68" t="s">
        <v>30</v>
      </c>
      <c r="F32" s="68" t="s">
        <v>31</v>
      </c>
      <c r="G32" s="70" t="s">
        <v>32</v>
      </c>
      <c r="H32" s="72" t="s">
        <v>45</v>
      </c>
      <c r="I32" s="68" t="s">
        <v>33</v>
      </c>
      <c r="J32" s="68" t="s">
        <v>34</v>
      </c>
      <c r="K32" s="59" t="s">
        <v>5</v>
      </c>
    </row>
    <row r="33" spans="1:11" ht="48.2" customHeight="1" thickBot="1" x14ac:dyDescent="0.35">
      <c r="A33" s="65"/>
      <c r="B33" s="67"/>
      <c r="C33" s="67"/>
      <c r="D33" s="69"/>
      <c r="E33" s="69"/>
      <c r="F33" s="69"/>
      <c r="G33" s="71"/>
      <c r="H33" s="73"/>
      <c r="I33" s="69"/>
      <c r="J33" s="69"/>
      <c r="K33" s="60"/>
    </row>
    <row r="34" spans="1:11" x14ac:dyDescent="0.3">
      <c r="A34" s="12" t="s">
        <v>9</v>
      </c>
      <c r="B34" s="40" t="s">
        <v>40</v>
      </c>
      <c r="C34" s="13" t="s">
        <v>22</v>
      </c>
      <c r="D34" s="14"/>
      <c r="E34" s="8">
        <v>14</v>
      </c>
      <c r="F34" s="14"/>
      <c r="G34" s="20">
        <f>26*12*6</f>
        <v>1872</v>
      </c>
      <c r="H34" s="15">
        <f t="shared" ref="H34:H35" si="5">1.78*26*12</f>
        <v>555.36</v>
      </c>
      <c r="I34" s="20"/>
      <c r="J34" s="6">
        <v>3</v>
      </c>
      <c r="K34" s="16"/>
    </row>
    <row r="35" spans="1:11" x14ac:dyDescent="0.3">
      <c r="A35" s="17" t="s">
        <v>9</v>
      </c>
      <c r="B35" s="4" t="s">
        <v>40</v>
      </c>
      <c r="C35" s="19" t="s">
        <v>21</v>
      </c>
      <c r="D35" s="20"/>
      <c r="E35" s="9">
        <v>14</v>
      </c>
      <c r="F35" s="20"/>
      <c r="G35" s="20">
        <f>26*6*12</f>
        <v>1872</v>
      </c>
      <c r="H35" s="15">
        <f t="shared" si="5"/>
        <v>555.36</v>
      </c>
      <c r="I35" s="20"/>
      <c r="J35" s="7">
        <v>8</v>
      </c>
      <c r="K35" s="22"/>
    </row>
    <row r="36" spans="1:11" x14ac:dyDescent="0.3">
      <c r="A36" s="23" t="s">
        <v>9</v>
      </c>
      <c r="B36" s="4" t="s">
        <v>40</v>
      </c>
      <c r="C36" s="19" t="s">
        <v>20</v>
      </c>
      <c r="D36" s="20"/>
      <c r="E36" s="9">
        <v>14</v>
      </c>
      <c r="F36" s="20"/>
      <c r="G36" s="20">
        <f>26*6*12</f>
        <v>1872</v>
      </c>
      <c r="H36" s="15">
        <f>1.78*26*12</f>
        <v>555.36</v>
      </c>
      <c r="I36" s="20"/>
      <c r="J36" s="7">
        <v>95</v>
      </c>
      <c r="K36" s="22"/>
    </row>
    <row r="37" spans="1:11" x14ac:dyDescent="0.3">
      <c r="A37" s="17"/>
      <c r="B37" s="4"/>
      <c r="C37" s="19"/>
      <c r="D37" s="21"/>
      <c r="E37" s="24"/>
      <c r="F37" s="24"/>
      <c r="G37" s="18"/>
      <c r="H37" s="19"/>
      <c r="I37" s="21"/>
      <c r="J37" s="18"/>
      <c r="K37" s="22"/>
    </row>
    <row r="38" spans="1:11" ht="17.25" thickBot="1" x14ac:dyDescent="0.35">
      <c r="A38" s="25"/>
      <c r="B38" s="52"/>
      <c r="C38" s="27"/>
      <c r="D38" s="28"/>
      <c r="E38" s="29"/>
      <c r="F38" s="29"/>
      <c r="G38" s="26"/>
      <c r="H38" s="27"/>
      <c r="I38" s="28"/>
      <c r="J38" s="26"/>
      <c r="K38" s="30"/>
    </row>
    <row r="39" spans="1:11" ht="30.6" customHeight="1" thickBot="1" x14ac:dyDescent="0.35">
      <c r="A39" s="31"/>
      <c r="B39" s="32"/>
      <c r="C39" s="32"/>
      <c r="D39" s="32"/>
      <c r="E39" s="32"/>
      <c r="F39" s="32"/>
      <c r="G39" s="32"/>
      <c r="H39" s="32"/>
      <c r="I39" s="32"/>
      <c r="J39" s="33" t="s">
        <v>12</v>
      </c>
      <c r="K39" s="34">
        <f>SUM(K34:K38)</f>
        <v>0</v>
      </c>
    </row>
    <row r="40" spans="1:11" ht="20.25" thickTop="1" thickBot="1" x14ac:dyDescent="0.35">
      <c r="A40" s="53" t="s">
        <v>16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</row>
    <row r="41" spans="1:11" ht="19.5" thickBot="1" x14ac:dyDescent="0.35">
      <c r="A41" s="10"/>
      <c r="B41" s="5"/>
      <c r="C41" s="5"/>
      <c r="D41" s="5" t="s">
        <v>6</v>
      </c>
      <c r="E41" s="5" t="s">
        <v>1</v>
      </c>
      <c r="F41" s="5" t="s">
        <v>24</v>
      </c>
      <c r="G41" s="5" t="s">
        <v>2</v>
      </c>
      <c r="H41" s="5" t="s">
        <v>3</v>
      </c>
      <c r="I41" s="5" t="s">
        <v>8</v>
      </c>
      <c r="J41" s="5" t="s">
        <v>4</v>
      </c>
      <c r="K41" s="11" t="s">
        <v>17</v>
      </c>
    </row>
    <row r="42" spans="1:11" ht="16.5" customHeight="1" x14ac:dyDescent="0.3">
      <c r="A42" s="64" t="s">
        <v>29</v>
      </c>
      <c r="B42" s="66" t="s">
        <v>36</v>
      </c>
      <c r="C42" s="66" t="s">
        <v>11</v>
      </c>
      <c r="D42" s="68" t="s">
        <v>35</v>
      </c>
      <c r="E42" s="68" t="s">
        <v>30</v>
      </c>
      <c r="F42" s="68" t="s">
        <v>31</v>
      </c>
      <c r="G42" s="70" t="s">
        <v>32</v>
      </c>
      <c r="H42" s="72" t="s">
        <v>45</v>
      </c>
      <c r="I42" s="68" t="s">
        <v>33</v>
      </c>
      <c r="J42" s="68" t="s">
        <v>34</v>
      </c>
      <c r="K42" s="59" t="s">
        <v>5</v>
      </c>
    </row>
    <row r="43" spans="1:11" ht="48.2" customHeight="1" thickBot="1" x14ac:dyDescent="0.35">
      <c r="A43" s="65"/>
      <c r="B43" s="67"/>
      <c r="C43" s="67"/>
      <c r="D43" s="69"/>
      <c r="E43" s="69"/>
      <c r="F43" s="69"/>
      <c r="G43" s="71"/>
      <c r="H43" s="73"/>
      <c r="I43" s="69"/>
      <c r="J43" s="69"/>
      <c r="K43" s="60"/>
    </row>
    <row r="44" spans="1:11" x14ac:dyDescent="0.3">
      <c r="A44" s="39" t="s">
        <v>9</v>
      </c>
      <c r="B44" s="40" t="s">
        <v>40</v>
      </c>
      <c r="C44" s="41" t="s">
        <v>22</v>
      </c>
      <c r="D44" s="14">
        <v>0</v>
      </c>
      <c r="E44" s="8">
        <v>14</v>
      </c>
      <c r="F44" s="14">
        <f>D44*E44</f>
        <v>0</v>
      </c>
      <c r="G44" s="20">
        <f>26*12*6</f>
        <v>1872</v>
      </c>
      <c r="H44" s="15">
        <f t="shared" ref="H44:H45" si="6">1.78*26*12</f>
        <v>555.36</v>
      </c>
      <c r="I44" s="20"/>
      <c r="J44" s="6">
        <v>3</v>
      </c>
      <c r="K44" s="16"/>
    </row>
    <row r="45" spans="1:11" x14ac:dyDescent="0.3">
      <c r="A45" s="44" t="s">
        <v>9</v>
      </c>
      <c r="B45" s="4" t="s">
        <v>40</v>
      </c>
      <c r="C45" s="45" t="s">
        <v>21</v>
      </c>
      <c r="D45" s="20">
        <v>0</v>
      </c>
      <c r="E45" s="9">
        <v>14</v>
      </c>
      <c r="F45" s="20"/>
      <c r="G45" s="20">
        <f>26*6*12</f>
        <v>1872</v>
      </c>
      <c r="H45" s="15">
        <f t="shared" si="6"/>
        <v>555.36</v>
      </c>
      <c r="I45" s="20"/>
      <c r="J45" s="7">
        <v>8</v>
      </c>
      <c r="K45" s="22"/>
    </row>
    <row r="46" spans="1:11" x14ac:dyDescent="0.3">
      <c r="A46" s="44" t="s">
        <v>9</v>
      </c>
      <c r="B46" s="4" t="s">
        <v>40</v>
      </c>
      <c r="C46" s="45" t="s">
        <v>20</v>
      </c>
      <c r="D46" s="20">
        <v>0</v>
      </c>
      <c r="E46" s="9">
        <v>14</v>
      </c>
      <c r="F46" s="20"/>
      <c r="G46" s="20">
        <f>26*6*12</f>
        <v>1872</v>
      </c>
      <c r="H46" s="15">
        <f>1.78*26*12</f>
        <v>555.36</v>
      </c>
      <c r="I46" s="20"/>
      <c r="J46" s="7">
        <v>95</v>
      </c>
      <c r="K46" s="22">
        <f>I46*J46</f>
        <v>0</v>
      </c>
    </row>
    <row r="47" spans="1:11" hidden="1" x14ac:dyDescent="0.3">
      <c r="A47" s="17"/>
      <c r="B47" s="18"/>
      <c r="C47" s="19"/>
      <c r="D47" s="21"/>
      <c r="E47" s="24"/>
      <c r="F47" s="24"/>
      <c r="G47" s="18"/>
      <c r="H47" s="19"/>
      <c r="I47" s="21"/>
      <c r="J47" s="18"/>
      <c r="K47" s="22"/>
    </row>
    <row r="48" spans="1:11" ht="17.25" thickBot="1" x14ac:dyDescent="0.35">
      <c r="A48" s="25"/>
      <c r="B48" s="26"/>
      <c r="C48" s="27"/>
      <c r="D48" s="28"/>
      <c r="E48" s="29"/>
      <c r="F48" s="29"/>
      <c r="G48" s="26"/>
      <c r="H48" s="27"/>
      <c r="I48" s="28"/>
      <c r="J48" s="26"/>
      <c r="K48" s="30"/>
    </row>
    <row r="49" spans="1:11" ht="30.6" customHeight="1" thickBot="1" x14ac:dyDescent="0.35">
      <c r="A49" s="31"/>
      <c r="B49" s="32"/>
      <c r="C49" s="32"/>
      <c r="D49" s="32"/>
      <c r="E49" s="32"/>
      <c r="F49" s="32"/>
      <c r="G49" s="32"/>
      <c r="H49" s="32"/>
      <c r="I49" s="32"/>
      <c r="J49" s="33" t="s">
        <v>13</v>
      </c>
      <c r="K49" s="34">
        <f>SUM(K44:K48)</f>
        <v>0</v>
      </c>
    </row>
    <row r="50" spans="1:11" s="2" customFormat="1" ht="13.5" hidden="1" x14ac:dyDescent="0.25">
      <c r="A50" s="36"/>
      <c r="K50" s="37"/>
    </row>
    <row r="51" spans="1:11" s="2" customFormat="1" ht="14.25" thickBot="1" x14ac:dyDescent="0.3">
      <c r="A51" s="36"/>
      <c r="K51" s="37"/>
    </row>
    <row r="52" spans="1:11" s="2" customFormat="1" ht="19.5" thickBot="1" x14ac:dyDescent="0.35">
      <c r="A52" s="36"/>
      <c r="E52" s="61" t="s">
        <v>14</v>
      </c>
      <c r="F52" s="62"/>
      <c r="G52" s="62"/>
      <c r="H52" s="62"/>
      <c r="I52" s="62"/>
      <c r="J52" s="63"/>
      <c r="K52" s="49">
        <f>K39+K49</f>
        <v>0</v>
      </c>
    </row>
    <row r="53" spans="1:11" s="2" customFormat="1" ht="18.75" x14ac:dyDescent="0.3">
      <c r="A53" s="36" t="s">
        <v>39</v>
      </c>
      <c r="E53" s="47"/>
      <c r="F53" s="48"/>
      <c r="G53" s="48"/>
      <c r="H53" s="48"/>
      <c r="I53" s="48"/>
      <c r="J53" s="48"/>
      <c r="K53" s="50"/>
    </row>
    <row r="54" spans="1:11" ht="42" customHeight="1" x14ac:dyDescent="0.3">
      <c r="A54" s="86" t="s">
        <v>28</v>
      </c>
      <c r="B54" s="87"/>
      <c r="C54" s="87"/>
      <c r="D54" s="87"/>
      <c r="E54" s="87"/>
      <c r="F54" s="87"/>
      <c r="G54" s="87"/>
      <c r="H54" s="87"/>
      <c r="I54" s="87"/>
      <c r="J54" s="87"/>
      <c r="K54" s="88"/>
    </row>
    <row r="55" spans="1:11" x14ac:dyDescent="0.3">
      <c r="A55" s="35" t="s">
        <v>47</v>
      </c>
      <c r="K55" s="51"/>
    </row>
    <row r="56" spans="1:11" x14ac:dyDescent="0.3">
      <c r="A56" s="35" t="s">
        <v>48</v>
      </c>
      <c r="K56" s="51"/>
    </row>
    <row r="57" spans="1:11" x14ac:dyDescent="0.3">
      <c r="A57" s="35"/>
      <c r="K57" s="51"/>
    </row>
    <row r="58" spans="1:11" x14ac:dyDescent="0.3">
      <c r="A58" s="35"/>
      <c r="K58" s="51"/>
    </row>
    <row r="59" spans="1:11" ht="45.75" customHeight="1" thickBot="1" x14ac:dyDescent="0.35">
      <c r="A59" s="89" t="s">
        <v>25</v>
      </c>
      <c r="B59" s="90"/>
      <c r="C59" s="90"/>
      <c r="D59" s="90"/>
      <c r="E59" s="90"/>
      <c r="F59" s="90"/>
      <c r="G59" s="90"/>
      <c r="H59" s="90"/>
      <c r="I59" s="90"/>
      <c r="J59" s="90"/>
      <c r="K59" s="91"/>
    </row>
    <row r="60" spans="1:11" ht="17.25" thickTop="1" x14ac:dyDescent="0.3"/>
    <row r="61" spans="1:11" x14ac:dyDescent="0.3"/>
    <row r="62" spans="1:11" x14ac:dyDescent="0.3"/>
    <row r="63" spans="1:11" x14ac:dyDescent="0.3"/>
    <row r="64" spans="1:11" x14ac:dyDescent="0.3"/>
    <row r="65" x14ac:dyDescent="0.3"/>
    <row r="68" x14ac:dyDescent="0.3"/>
    <row r="69" x14ac:dyDescent="0.3"/>
    <row r="71" x14ac:dyDescent="0.3"/>
    <row r="72" x14ac:dyDescent="0.3"/>
    <row r="73" x14ac:dyDescent="0.3"/>
  </sheetData>
  <sheetProtection insertRows="0" selectLockedCells="1"/>
  <mergeCells count="56">
    <mergeCell ref="A54:K54"/>
    <mergeCell ref="A59:K59"/>
    <mergeCell ref="E52:J52"/>
    <mergeCell ref="A40:K40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A28:K28"/>
    <mergeCell ref="A30:K30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A29:K29"/>
    <mergeCell ref="A1:K2"/>
    <mergeCell ref="I6:I7"/>
    <mergeCell ref="J6:J7"/>
    <mergeCell ref="E6:E7"/>
    <mergeCell ref="F6:F7"/>
    <mergeCell ref="A6:A7"/>
    <mergeCell ref="B6:B7"/>
    <mergeCell ref="C6:C7"/>
    <mergeCell ref="D6:D7"/>
    <mergeCell ref="G6:G7"/>
    <mergeCell ref="K6:K7"/>
    <mergeCell ref="H6:H7"/>
    <mergeCell ref="A14:K14"/>
    <mergeCell ref="A4:K4"/>
    <mergeCell ref="A3:K3"/>
    <mergeCell ref="K16:K17"/>
    <mergeCell ref="E26:J26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  <rowBreaks count="1" manualBreakCount="1">
    <brk id="2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MOD.E_Costi Manodopera</vt:lpstr>
      <vt:lpstr>'ALLEGATO MOD.E_Costi Manodopera'!Area_stampa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Pisani</dc:creator>
  <cp:lastModifiedBy>MICHELE ANDREA PATIERNO</cp:lastModifiedBy>
  <cp:lastPrinted>2025-10-21T19:43:46Z</cp:lastPrinted>
  <dcterms:created xsi:type="dcterms:W3CDTF">2018-03-23T09:03:07Z</dcterms:created>
  <dcterms:modified xsi:type="dcterms:W3CDTF">2025-11-05T08:52:35Z</dcterms:modified>
</cp:coreProperties>
</file>